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75" yWindow="60" windowWidth="10065" windowHeight="10980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hamematakan'!$A$1:$E$35</definedName>
    <definedName name="_xlnm.Print_Area" localSheetId="0">'Ekamutneri hamematakan'!$A$1:$E$34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5" i="25"/>
  <c r="D19"/>
  <c r="D24" i="24"/>
  <c r="D16" i="25"/>
  <c r="D18"/>
  <c r="D26" i="24"/>
  <c r="C27" i="25" l="1"/>
  <c r="D34"/>
  <c r="D12" l="1"/>
  <c r="D9"/>
  <c r="D27" i="24" l="1"/>
  <c r="D15" s="1"/>
  <c r="C27"/>
  <c r="C26" i="25" l="1"/>
  <c r="C7" i="24"/>
  <c r="E10"/>
  <c r="E11"/>
  <c r="D7"/>
  <c r="E34" i="25" l="1"/>
  <c r="E33"/>
  <c r="E32"/>
  <c r="E31"/>
  <c r="E30"/>
  <c r="E29"/>
  <c r="E28"/>
  <c r="E27"/>
  <c r="E26"/>
  <c r="E25"/>
  <c r="E24"/>
  <c r="E23"/>
  <c r="D22"/>
  <c r="C22"/>
  <c r="E21"/>
  <c r="E20"/>
  <c r="E19"/>
  <c r="E18"/>
  <c r="E17"/>
  <c r="E16"/>
  <c r="E15"/>
  <c r="E12"/>
  <c r="E11"/>
  <c r="E10"/>
  <c r="E9"/>
  <c r="D8"/>
  <c r="C8"/>
  <c r="E7"/>
  <c r="E33" i="24"/>
  <c r="E32"/>
  <c r="E31"/>
  <c r="E30"/>
  <c r="E29"/>
  <c r="E28"/>
  <c r="E27"/>
  <c r="E26"/>
  <c r="E25"/>
  <c r="E24"/>
  <c r="E23"/>
  <c r="E22"/>
  <c r="E21"/>
  <c r="D20"/>
  <c r="D12" s="1"/>
  <c r="D34" s="1"/>
  <c r="C20"/>
  <c r="C12" s="1"/>
  <c r="E19"/>
  <c r="E18"/>
  <c r="E17"/>
  <c r="E16"/>
  <c r="E15"/>
  <c r="E14"/>
  <c r="E13"/>
  <c r="E9"/>
  <c r="E8"/>
  <c r="C14" i="25" l="1"/>
  <c r="C13" s="1"/>
  <c r="D14"/>
  <c r="E22"/>
  <c r="E12" i="24"/>
  <c r="E7"/>
  <c r="E20"/>
  <c r="C34"/>
  <c r="E8" i="25"/>
  <c r="D35" l="1"/>
  <c r="D13"/>
  <c r="E13" s="1"/>
  <c r="E14"/>
  <c r="C35"/>
  <c r="E34" i="24"/>
  <c r="E35" i="25" l="1"/>
</calcChain>
</file>

<file path=xl/sharedStrings.xml><?xml version="1.0" encoding="utf-8"?>
<sst xmlns="http://schemas.openxmlformats.org/spreadsheetml/2006/main" count="87" uniqueCount="54">
  <si>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</si>
  <si>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</si>
  <si>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</si>
  <si>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</si>
  <si>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</si>
  <si>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</si>
  <si>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</si>
  <si>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</si>
  <si>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</si>
  <si>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</si>
  <si>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Սպասարկման և կոմունալ համավճարներից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</si>
  <si>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</si>
  <si>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</si>
  <si>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</si>
  <si>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</si>
  <si>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</si>
  <si>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</si>
  <si>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</si>
  <si>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</si>
  <si>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</si>
  <si>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</si>
  <si>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</si>
  <si>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</si>
  <si>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</si>
  <si>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</si>
  <si>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</si>
  <si>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</si>
  <si>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Ջեռուցման համակարգի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</si>
  <si>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</si>
  <si>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</si>
  <si>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</si>
  <si>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</si>
  <si>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Վերապատրաստման գծով</t>
  </si>
  <si>
    <t>Գույքագրման և վերագնահատման գծով</t>
  </si>
  <si>
    <t>Պարտադիր վճարների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</si>
  <si>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</si>
  <si>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</si>
  <si>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</si>
  <si>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</si>
  <si>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</si>
  <si>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</si>
  <si>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</si>
  <si>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</si>
  <si>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</si>
  <si>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</si>
  <si>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</si>
  <si>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</si>
  <si>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</si>
  <si>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</si>
  <si>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</si>
  <si>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</si>
  <si>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</si>
  <si>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Այլ եկամուտներից</t>
  </si>
  <si>
    <t xml:space="preserve">  01. 01. 2018թ. – 30.09. 2018թ.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</si>
</sst>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0_р_.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2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0" applyNumberFormat="0" applyFont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/>
    <xf numFmtId="164" fontId="2" fillId="0" borderId="0" applyFont="0" applyFill="0" applyBorder="0" applyAlignment="0" applyProtection="0"/>
    <xf numFmtId="0" fontId="4" fillId="23" borderId="10" applyNumberFormat="0" applyFont="0" applyAlignment="0" applyProtection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25" fillId="0" borderId="1" xfId="1" applyFont="1" applyBorder="1" applyAlignment="1" applyProtection="1">
      <alignment horizontal="center" vertical="center" wrapText="1"/>
    </xf>
    <xf numFmtId="165" fontId="25" fillId="0" borderId="1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1" xfId="1" applyFont="1" applyBorder="1" applyAlignment="1" applyProtection="1">
      <alignment horizontal="left" vertical="center" wrapText="1"/>
    </xf>
    <xf numFmtId="0" fontId="3" fillId="0" borderId="1" xfId="1" applyFont="1" applyBorder="1" applyAlignment="1" applyProtection="1">
      <alignment horizontal="left" vertical="center"/>
    </xf>
    <xf numFmtId="0" fontId="3" fillId="0" borderId="1" xfId="1" applyFont="1" applyBorder="1" applyAlignment="1" applyProtection="1">
      <alignment vertical="center"/>
    </xf>
    <xf numFmtId="165" fontId="3" fillId="0" borderId="1" xfId="1" applyNumberFormat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5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6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26" fillId="0" borderId="2" xfId="44" applyFont="1" applyBorder="1" applyAlignment="1" applyProtection="1">
      <alignment vertical="center"/>
    </xf>
    <xf numFmtId="0" fontId="26" fillId="0" borderId="2" xfId="1" applyFont="1" applyBorder="1" applyAlignment="1" applyProtection="1">
      <alignment horizontal="center" vertical="center" wrapText="1"/>
    </xf>
    <xf numFmtId="0" fontId="32" fillId="0" borderId="1" xfId="0" applyNumberFormat="1" applyFont="1" applyBorder="1" applyAlignment="1" applyProtection="1">
      <alignment horizontal="center" vertical="center" wrapText="1"/>
    </xf>
    <xf numFmtId="0" fontId="29" fillId="0" borderId="2" xfId="1" applyNumberFormat="1" applyFont="1" applyBorder="1" applyAlignment="1" applyProtection="1">
      <alignment horizontal="center" vertical="center" wrapText="1"/>
    </xf>
    <xf numFmtId="0" fontId="24" fillId="0" borderId="1" xfId="44" applyNumberFormat="1" applyFont="1" applyBorder="1" applyAlignment="1" applyProtection="1">
      <alignment horizontal="center" vertical="center"/>
    </xf>
    <xf numFmtId="166" fontId="24" fillId="0" borderId="1" xfId="44" applyNumberFormat="1" applyFont="1" applyBorder="1" applyAlignment="1" applyProtection="1">
      <alignment horizontal="left" vertical="center" wrapText="1"/>
    </xf>
    <xf numFmtId="165" fontId="24" fillId="0" borderId="1" xfId="44" applyNumberFormat="1" applyFont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165" fontId="3" fillId="0" borderId="1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0" fontId="28" fillId="0" borderId="1" xfId="1" applyFont="1" applyBorder="1" applyAlignment="1" applyProtection="1">
      <alignment horizontal="center" vertical="center"/>
    </xf>
    <xf numFmtId="165" fontId="28" fillId="0" borderId="1" xfId="44" applyNumberFormat="1" applyFont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vertical="center" wrapText="1"/>
    </xf>
    <xf numFmtId="2" fontId="24" fillId="0" borderId="1" xfId="44" applyNumberFormat="1" applyFont="1" applyBorder="1" applyAlignment="1" applyProtection="1">
      <alignment horizontal="center" vertical="center"/>
    </xf>
    <xf numFmtId="0" fontId="25" fillId="0" borderId="1" xfId="1" applyFont="1" applyBorder="1" applyAlignment="1" applyProtection="1">
      <alignment horizontal="center" vertical="center"/>
    </xf>
    <xf numFmtId="165" fontId="25" fillId="0" borderId="1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165" fontId="3" fillId="0" borderId="1" xfId="1" applyNumberFormat="1" applyFont="1" applyBorder="1" applyAlignment="1" applyProtection="1">
      <alignment horizontal="center" vertical="center"/>
    </xf>
    <xf numFmtId="165" fontId="28" fillId="0" borderId="1" xfId="1" applyNumberFormat="1" applyFont="1" applyBorder="1" applyAlignment="1" applyProtection="1">
      <alignment horizontal="center" vertical="center" wrapText="1"/>
    </xf>
    <xf numFmtId="165" fontId="28" fillId="0" borderId="1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5" fillId="0" borderId="1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vertical="center"/>
    </xf>
  </cellXfs>
  <cellStyles count="52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Примечание 2" xfId="50"/>
    <cellStyle name="Связанная ячейка" xfId="41"/>
    <cellStyle name="Стиль 1" xfId="48"/>
    <cellStyle name="Текст предупреждения" xfId="42"/>
    <cellStyle name="Финансовый 2" xfId="49"/>
    <cellStyle name="Финансовый 2 2" xfId="51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topLeftCell="A13" zoomScaleSheetLayoutView="100" workbookViewId="0">
      <selection activeCell="C32" sqref="C32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4" t="s">
        <v>1</v>
      </c>
      <c r="B1" s="14"/>
      <c r="C1" s="14"/>
      <c r="D1" s="14"/>
      <c r="E1" s="14"/>
    </row>
    <row r="2" spans="1:13" s="2" customFormat="1" ht="20.25" customHeight="1">
      <c r="A2" s="15" t="s">
        <v>2</v>
      </c>
      <c r="B2" s="15"/>
      <c r="C2" s="16">
        <v>158</v>
      </c>
      <c r="D2" s="17" t="s">
        <v>3</v>
      </c>
      <c r="E2" s="17"/>
    </row>
    <row r="3" spans="1:13" ht="45" customHeight="1">
      <c r="A3" s="18" t="s">
        <v>48</v>
      </c>
      <c r="B3" s="18"/>
      <c r="C3" s="18"/>
      <c r="D3" s="18"/>
      <c r="E3" s="18"/>
      <c r="F3" s="19"/>
      <c r="G3" s="19"/>
      <c r="H3" s="19"/>
    </row>
    <row r="4" spans="1:13" s="22" customFormat="1" ht="22.5" customHeight="1">
      <c r="A4" s="20" t="s">
        <v>53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>
      <c r="E5" s="5" t="s">
        <v>4</v>
      </c>
    </row>
    <row r="6" spans="1:13" s="2" customFormat="1" ht="63.75" customHeight="1">
      <c r="A6" s="25" t="s">
        <v>0</v>
      </c>
      <c r="B6" s="26" t="s">
        <v>5</v>
      </c>
      <c r="C6" s="27" t="s">
        <v>50</v>
      </c>
      <c r="D6" s="27" t="s">
        <v>49</v>
      </c>
      <c r="E6" s="28" t="s">
        <v>6</v>
      </c>
    </row>
    <row r="7" spans="1:13" ht="31.5" customHeight="1">
      <c r="A7" s="39" t="s">
        <v>7</v>
      </c>
      <c r="B7" s="6" t="s">
        <v>8</v>
      </c>
      <c r="C7" s="40">
        <f>SUM(C8:C9,C10:C11)</f>
        <v>25663.100000000002</v>
      </c>
      <c r="D7" s="40">
        <f>SUM(D8:D9,D10:D11)</f>
        <v>17874.7</v>
      </c>
      <c r="E7" s="40">
        <f t="shared" ref="E7:E34" si="0">D7-C7</f>
        <v>-7788.4000000000015</v>
      </c>
      <c r="F7" s="41"/>
    </row>
    <row r="8" spans="1:13" ht="18.75" customHeight="1">
      <c r="A8" s="32">
        <v>1</v>
      </c>
      <c r="B8" s="11" t="s">
        <v>9</v>
      </c>
      <c r="C8" s="42">
        <v>25290</v>
      </c>
      <c r="D8" s="42">
        <v>17667.3</v>
      </c>
      <c r="E8" s="42">
        <f t="shared" si="0"/>
        <v>-7622.7000000000007</v>
      </c>
      <c r="F8" s="41"/>
      <c r="G8" s="41"/>
    </row>
    <row r="9" spans="1:13" ht="18.75" customHeight="1">
      <c r="A9" s="32">
        <v>2</v>
      </c>
      <c r="B9" s="11" t="s">
        <v>10</v>
      </c>
      <c r="C9" s="12">
        <v>354.4</v>
      </c>
      <c r="D9" s="12">
        <v>179.3</v>
      </c>
      <c r="E9" s="42">
        <f t="shared" si="0"/>
        <v>-175.09999999999997</v>
      </c>
      <c r="F9" s="41"/>
    </row>
    <row r="10" spans="1:13" ht="18.75" customHeight="1">
      <c r="A10" s="32">
        <v>3</v>
      </c>
      <c r="B10" s="11" t="s">
        <v>11</v>
      </c>
      <c r="C10" s="12">
        <v>18.7</v>
      </c>
      <c r="D10" s="12">
        <v>22.7</v>
      </c>
      <c r="E10" s="42">
        <f t="shared" si="0"/>
        <v>4</v>
      </c>
      <c r="F10" s="41"/>
    </row>
    <row r="11" spans="1:13" ht="18.75" customHeight="1">
      <c r="A11" s="32">
        <v>4</v>
      </c>
      <c r="B11" s="10" t="s">
        <v>52</v>
      </c>
      <c r="C11" s="12"/>
      <c r="D11" s="12">
        <v>5.4</v>
      </c>
      <c r="E11" s="42">
        <f t="shared" si="0"/>
        <v>5.4</v>
      </c>
      <c r="F11" s="41"/>
    </row>
    <row r="12" spans="1:13" ht="29.25" customHeight="1">
      <c r="A12" s="39" t="s">
        <v>12</v>
      </c>
      <c r="B12" s="6" t="s">
        <v>13</v>
      </c>
      <c r="C12" s="7">
        <f>SUM(C13,C14:C20,C24:C32,C33:C33)</f>
        <v>25663.100000000002</v>
      </c>
      <c r="D12" s="7">
        <f>SUM(D13,D14:D20,D24:D32,D33:D33)</f>
        <v>20067.099999999999</v>
      </c>
      <c r="E12" s="40">
        <f t="shared" si="0"/>
        <v>-5596.0000000000036</v>
      </c>
      <c r="F12" s="41"/>
    </row>
    <row r="13" spans="1:13" ht="21" customHeight="1">
      <c r="A13" s="32">
        <v>1</v>
      </c>
      <c r="B13" s="11" t="s">
        <v>14</v>
      </c>
      <c r="C13" s="12">
        <v>15919.4</v>
      </c>
      <c r="D13" s="42">
        <v>14834.7</v>
      </c>
      <c r="E13" s="42">
        <f t="shared" si="0"/>
        <v>-1084.6999999999989</v>
      </c>
      <c r="F13" s="41"/>
    </row>
    <row r="14" spans="1:13" ht="21" customHeight="1">
      <c r="A14" s="32">
        <v>2</v>
      </c>
      <c r="B14" s="11" t="s">
        <v>15</v>
      </c>
      <c r="C14" s="12">
        <v>6249.6</v>
      </c>
      <c r="D14" s="42">
        <v>3186.9</v>
      </c>
      <c r="E14" s="42">
        <f t="shared" si="0"/>
        <v>-3062.7000000000003</v>
      </c>
      <c r="F14" s="41"/>
    </row>
    <row r="15" spans="1:13" ht="21" customHeight="1">
      <c r="A15" s="32">
        <v>3</v>
      </c>
      <c r="B15" s="11" t="s">
        <v>16</v>
      </c>
      <c r="C15" s="12">
        <v>1520.8</v>
      </c>
      <c r="D15" s="42">
        <f>948.6-D27</f>
        <v>769.3</v>
      </c>
      <c r="E15" s="42">
        <f t="shared" si="0"/>
        <v>-751.5</v>
      </c>
      <c r="F15" s="41"/>
    </row>
    <row r="16" spans="1:13" ht="21" customHeight="1">
      <c r="A16" s="32">
        <v>4</v>
      </c>
      <c r="B16" s="11" t="s">
        <v>17</v>
      </c>
      <c r="C16" s="12">
        <v>533.5</v>
      </c>
      <c r="D16" s="12">
        <v>419.3</v>
      </c>
      <c r="E16" s="42">
        <f t="shared" si="0"/>
        <v>-114.19999999999999</v>
      </c>
      <c r="F16" s="41"/>
    </row>
    <row r="17" spans="1:11" ht="21" customHeight="1">
      <c r="A17" s="32">
        <v>5</v>
      </c>
      <c r="B17" s="11" t="s">
        <v>18</v>
      </c>
      <c r="C17" s="12">
        <v>112.6</v>
      </c>
      <c r="D17" s="42">
        <v>72</v>
      </c>
      <c r="E17" s="42">
        <f t="shared" si="0"/>
        <v>-40.599999999999994</v>
      </c>
      <c r="F17" s="41"/>
    </row>
    <row r="18" spans="1:11" ht="21" customHeight="1">
      <c r="A18" s="32">
        <v>6</v>
      </c>
      <c r="B18" s="11" t="s">
        <v>19</v>
      </c>
      <c r="C18" s="12">
        <v>42.9</v>
      </c>
      <c r="D18" s="42">
        <v>42.9</v>
      </c>
      <c r="E18" s="42">
        <f t="shared" si="0"/>
        <v>0</v>
      </c>
      <c r="F18" s="41"/>
    </row>
    <row r="19" spans="1:11" ht="21" customHeight="1">
      <c r="A19" s="32">
        <v>7</v>
      </c>
      <c r="B19" s="11" t="s">
        <v>20</v>
      </c>
      <c r="C19" s="12">
        <v>16.5</v>
      </c>
      <c r="D19" s="42">
        <v>12</v>
      </c>
      <c r="E19" s="42">
        <f t="shared" si="0"/>
        <v>-4.5</v>
      </c>
      <c r="F19" s="41"/>
    </row>
    <row r="20" spans="1:11" ht="21" customHeight="1">
      <c r="A20" s="32">
        <v>8</v>
      </c>
      <c r="B20" s="11" t="s">
        <v>21</v>
      </c>
      <c r="C20" s="12">
        <f>SUM(C21:C23)</f>
        <v>95.7</v>
      </c>
      <c r="D20" s="12">
        <f>SUM(D21:D23)</f>
        <v>78.599999999999994</v>
      </c>
      <c r="E20" s="42">
        <f t="shared" si="0"/>
        <v>-17.100000000000009</v>
      </c>
      <c r="F20" s="41"/>
    </row>
    <row r="21" spans="1:11" s="46" customFormat="1" ht="21" customHeight="1">
      <c r="A21" s="35">
        <v>8.1</v>
      </c>
      <c r="B21" s="13" t="s">
        <v>22</v>
      </c>
      <c r="C21" s="43">
        <v>43.2</v>
      </c>
      <c r="D21" s="44">
        <v>38.6</v>
      </c>
      <c r="E21" s="44">
        <f t="shared" si="0"/>
        <v>-4.6000000000000014</v>
      </c>
      <c r="F21" s="45"/>
      <c r="I21" s="4"/>
      <c r="J21" s="4"/>
      <c r="K21" s="4"/>
    </row>
    <row r="22" spans="1:11" s="46" customFormat="1" ht="21" customHeight="1">
      <c r="A22" s="35">
        <v>8.1999999999999993</v>
      </c>
      <c r="B22" s="13" t="s">
        <v>23</v>
      </c>
      <c r="C22" s="43">
        <v>7.5</v>
      </c>
      <c r="D22" s="44"/>
      <c r="E22" s="44">
        <f t="shared" si="0"/>
        <v>-7.5</v>
      </c>
      <c r="F22" s="45"/>
      <c r="I22" s="4"/>
      <c r="J22" s="4"/>
      <c r="K22" s="4"/>
    </row>
    <row r="23" spans="1:11" s="46" customFormat="1" ht="21" customHeight="1">
      <c r="A23" s="35">
        <v>8.3000000000000007</v>
      </c>
      <c r="B23" s="13" t="s">
        <v>24</v>
      </c>
      <c r="C23" s="43">
        <v>45</v>
      </c>
      <c r="D23" s="44">
        <v>40</v>
      </c>
      <c r="E23" s="44">
        <f t="shared" si="0"/>
        <v>-5</v>
      </c>
      <c r="F23" s="45"/>
      <c r="I23" s="4"/>
      <c r="J23" s="4"/>
      <c r="K23" s="4"/>
    </row>
    <row r="24" spans="1:11" ht="21" customHeight="1">
      <c r="A24" s="32">
        <v>9</v>
      </c>
      <c r="B24" s="11" t="s">
        <v>25</v>
      </c>
      <c r="C24" s="12">
        <v>441</v>
      </c>
      <c r="D24" s="42">
        <f>301</f>
        <v>301</v>
      </c>
      <c r="E24" s="42">
        <f t="shared" si="0"/>
        <v>-140</v>
      </c>
      <c r="F24" s="41"/>
    </row>
    <row r="25" spans="1:11" ht="21" customHeight="1">
      <c r="A25" s="32">
        <v>10</v>
      </c>
      <c r="B25" s="11" t="s">
        <v>26</v>
      </c>
      <c r="C25" s="12">
        <v>108.7</v>
      </c>
      <c r="D25" s="42">
        <v>50</v>
      </c>
      <c r="E25" s="42">
        <f t="shared" si="0"/>
        <v>-58.7</v>
      </c>
      <c r="F25" s="41"/>
    </row>
    <row r="26" spans="1:11" ht="21" customHeight="1">
      <c r="A26" s="32">
        <v>11</v>
      </c>
      <c r="B26" s="11" t="s">
        <v>27</v>
      </c>
      <c r="C26" s="42">
        <v>52</v>
      </c>
      <c r="D26" s="42">
        <f>20.1+36</f>
        <v>56.1</v>
      </c>
      <c r="E26" s="42">
        <f>D26-C26</f>
        <v>4.1000000000000014</v>
      </c>
      <c r="F26" s="41"/>
    </row>
    <row r="27" spans="1:11" ht="20.25" customHeight="1">
      <c r="A27" s="32">
        <v>12</v>
      </c>
      <c r="B27" s="11" t="s">
        <v>28</v>
      </c>
      <c r="C27" s="42">
        <f>C9</f>
        <v>354.4</v>
      </c>
      <c r="D27" s="42">
        <f>D9</f>
        <v>179.3</v>
      </c>
      <c r="E27" s="42">
        <f>D27-C27</f>
        <v>-175.09999999999997</v>
      </c>
      <c r="F27" s="41"/>
    </row>
    <row r="28" spans="1:11" ht="21" customHeight="1">
      <c r="A28" s="32">
        <v>13</v>
      </c>
      <c r="B28" s="11" t="s">
        <v>29</v>
      </c>
      <c r="C28" s="12">
        <v>45</v>
      </c>
      <c r="D28" s="42"/>
      <c r="E28" s="42">
        <f t="shared" si="0"/>
        <v>-45</v>
      </c>
      <c r="F28" s="41"/>
    </row>
    <row r="29" spans="1:11" ht="21" customHeight="1">
      <c r="A29" s="32">
        <v>14</v>
      </c>
      <c r="B29" s="11" t="s">
        <v>30</v>
      </c>
      <c r="C29" s="12">
        <v>15.8</v>
      </c>
      <c r="D29" s="42"/>
      <c r="E29" s="42">
        <f t="shared" si="0"/>
        <v>-15.8</v>
      </c>
      <c r="F29" s="41"/>
    </row>
    <row r="30" spans="1:11" ht="21" customHeight="1">
      <c r="A30" s="32">
        <v>15</v>
      </c>
      <c r="B30" s="11" t="s">
        <v>31</v>
      </c>
      <c r="C30" s="42">
        <v>78.7</v>
      </c>
      <c r="D30" s="42">
        <v>7</v>
      </c>
      <c r="E30" s="42">
        <f t="shared" si="0"/>
        <v>-71.7</v>
      </c>
      <c r="F30" s="41"/>
    </row>
    <row r="31" spans="1:11" ht="21" customHeight="1">
      <c r="A31" s="32">
        <v>16</v>
      </c>
      <c r="B31" s="11" t="s">
        <v>32</v>
      </c>
      <c r="C31" s="42">
        <v>27</v>
      </c>
      <c r="D31" s="42"/>
      <c r="E31" s="42">
        <f t="shared" ref="E31:E32" si="1">D31-C31</f>
        <v>-27</v>
      </c>
      <c r="F31" s="41"/>
    </row>
    <row r="32" spans="1:11" ht="21" customHeight="1">
      <c r="A32" s="32">
        <v>17</v>
      </c>
      <c r="B32" s="11" t="s">
        <v>33</v>
      </c>
      <c r="C32" s="42">
        <v>22.5</v>
      </c>
      <c r="D32" s="42">
        <v>30</v>
      </c>
      <c r="E32" s="42">
        <f t="shared" si="1"/>
        <v>7.5</v>
      </c>
      <c r="F32" s="41"/>
    </row>
    <row r="33" spans="1:11" ht="23.25" customHeight="1">
      <c r="A33" s="32">
        <v>18</v>
      </c>
      <c r="B33" s="37" t="s">
        <v>34</v>
      </c>
      <c r="C33" s="42">
        <v>27</v>
      </c>
      <c r="D33" s="42">
        <v>28</v>
      </c>
      <c r="E33" s="44">
        <f>D33-C33</f>
        <v>1</v>
      </c>
      <c r="F33" s="41"/>
    </row>
    <row r="34" spans="1:11" s="8" customFormat="1" ht="24.75" customHeight="1">
      <c r="A34" s="39" t="s">
        <v>35</v>
      </c>
      <c r="B34" s="47" t="s">
        <v>36</v>
      </c>
      <c r="C34" s="40">
        <f>C7-C12</f>
        <v>0</v>
      </c>
      <c r="D34" s="40">
        <f>D7-D12</f>
        <v>-2192.3999999999978</v>
      </c>
      <c r="E34" s="40">
        <f t="shared" si="0"/>
        <v>-2192.3999999999978</v>
      </c>
      <c r="F34" s="48"/>
      <c r="I34" s="4"/>
      <c r="J34" s="4"/>
      <c r="K34" s="4"/>
    </row>
    <row r="35" spans="1:11">
      <c r="B35" s="41"/>
      <c r="C35" s="41"/>
      <c r="D35" s="41"/>
      <c r="E35" s="41"/>
      <c r="F35" s="41"/>
    </row>
    <row r="36" spans="1:11">
      <c r="B36" s="41"/>
      <c r="C36" s="41"/>
      <c r="D36" s="41"/>
      <c r="E36" s="41"/>
      <c r="F36" s="41"/>
    </row>
    <row r="37" spans="1:11">
      <c r="B37" s="41"/>
      <c r="C37" s="41"/>
      <c r="D37" s="41"/>
      <c r="E37" s="41"/>
      <c r="F37" s="41"/>
    </row>
    <row r="38" spans="1:11">
      <c r="B38" s="41"/>
      <c r="C38" s="41"/>
      <c r="D38" s="41"/>
      <c r="E38" s="41"/>
      <c r="F38" s="41"/>
    </row>
    <row r="39" spans="1:11">
      <c r="B39" s="41"/>
      <c r="C39" s="41"/>
      <c r="D39" s="41"/>
      <c r="E39" s="41"/>
    </row>
    <row r="40" spans="1:11">
      <c r="B40" s="41"/>
      <c r="C40" s="41"/>
      <c r="D40" s="41"/>
      <c r="E40" s="41"/>
    </row>
    <row r="41" spans="1:11">
      <c r="B41" s="41"/>
      <c r="C41" s="41"/>
      <c r="D41" s="41"/>
      <c r="E41" s="4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view="pageBreakPreview" topLeftCell="A25" workbookViewId="0">
      <selection activeCell="H18" sqref="H18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4" t="s">
        <v>37</v>
      </c>
      <c r="B1" s="14"/>
      <c r="C1" s="14"/>
      <c r="D1" s="14"/>
      <c r="E1" s="14"/>
    </row>
    <row r="2" spans="1:13" s="2" customFormat="1" ht="19.5" customHeight="1">
      <c r="A2" s="15" t="s">
        <v>2</v>
      </c>
      <c r="B2" s="15"/>
      <c r="C2" s="16">
        <v>158</v>
      </c>
      <c r="D2" s="17" t="s">
        <v>3</v>
      </c>
      <c r="E2" s="17"/>
    </row>
    <row r="3" spans="1:13" ht="49.5" customHeight="1">
      <c r="A3" s="18" t="s">
        <v>51</v>
      </c>
      <c r="B3" s="18"/>
      <c r="C3" s="18"/>
      <c r="D3" s="18"/>
      <c r="E3" s="18"/>
      <c r="F3" s="19"/>
      <c r="G3" s="19"/>
      <c r="H3" s="19"/>
      <c r="I3" s="19"/>
      <c r="J3" s="19"/>
      <c r="K3" s="19"/>
    </row>
    <row r="4" spans="1:13" s="22" customFormat="1" ht="22.5" customHeight="1">
      <c r="A4" s="20" t="s">
        <v>53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 s="2" customFormat="1" ht="17.25" customHeight="1">
      <c r="A5" s="23"/>
      <c r="B5" s="23"/>
      <c r="E5" s="24" t="s">
        <v>38</v>
      </c>
    </row>
    <row r="6" spans="1:13" s="2" customFormat="1" ht="63" customHeight="1">
      <c r="A6" s="25" t="s">
        <v>0</v>
      </c>
      <c r="B6" s="26" t="s">
        <v>5</v>
      </c>
      <c r="C6" s="27" t="s">
        <v>50</v>
      </c>
      <c r="D6" s="27" t="s">
        <v>49</v>
      </c>
      <c r="E6" s="28" t="s">
        <v>6</v>
      </c>
    </row>
    <row r="7" spans="1:13" s="2" customFormat="1" ht="41.25" customHeight="1">
      <c r="A7" s="29" t="s">
        <v>7</v>
      </c>
      <c r="B7" s="30" t="s">
        <v>39</v>
      </c>
      <c r="C7" s="31">
        <v>2327.6999999999998</v>
      </c>
      <c r="D7" s="31">
        <v>2327.6999999999998</v>
      </c>
      <c r="E7" s="31">
        <f>D7-C7</f>
        <v>0</v>
      </c>
    </row>
    <row r="8" spans="1:13" s="2" customFormat="1" ht="34.5">
      <c r="A8" s="29" t="s">
        <v>12</v>
      </c>
      <c r="B8" s="30" t="s">
        <v>40</v>
      </c>
      <c r="C8" s="31">
        <f>SUM(C9:C12)</f>
        <v>24134</v>
      </c>
      <c r="D8" s="31">
        <f>SUM(D9:D12)</f>
        <v>17813.5</v>
      </c>
      <c r="E8" s="31">
        <f>D8-C8</f>
        <v>-6320.5</v>
      </c>
    </row>
    <row r="9" spans="1:13" s="2" customFormat="1" ht="17.25" customHeight="1">
      <c r="A9" s="32">
        <v>1</v>
      </c>
      <c r="B9" s="10" t="s">
        <v>9</v>
      </c>
      <c r="C9" s="33">
        <v>23604</v>
      </c>
      <c r="D9" s="33">
        <f>'Ekamutneri hamematakan'!D8</f>
        <v>17667.3</v>
      </c>
      <c r="E9" s="33">
        <f>D9-C9</f>
        <v>-5936.7000000000007</v>
      </c>
    </row>
    <row r="10" spans="1:13" s="2" customFormat="1" ht="17.25" customHeight="1">
      <c r="A10" s="32">
        <v>2</v>
      </c>
      <c r="B10" s="11" t="s">
        <v>10</v>
      </c>
      <c r="C10" s="33">
        <v>300</v>
      </c>
      <c r="D10" s="33"/>
      <c r="E10" s="33">
        <f t="shared" ref="E10:E34" si="0">D10-C10</f>
        <v>-300</v>
      </c>
    </row>
    <row r="11" spans="1:13" s="2" customFormat="1" ht="17.25" customHeight="1">
      <c r="A11" s="32">
        <v>3</v>
      </c>
      <c r="B11" s="10" t="s">
        <v>41</v>
      </c>
      <c r="C11" s="33">
        <v>210</v>
      </c>
      <c r="D11" s="33">
        <v>123.5</v>
      </c>
      <c r="E11" s="33">
        <f t="shared" si="0"/>
        <v>-86.5</v>
      </c>
    </row>
    <row r="12" spans="1:13" s="2" customFormat="1" ht="17.25" customHeight="1">
      <c r="A12" s="32">
        <v>4</v>
      </c>
      <c r="B12" s="10" t="s">
        <v>11</v>
      </c>
      <c r="C12" s="33">
        <v>20</v>
      </c>
      <c r="D12" s="33">
        <f>'Ekamutneri hamematakan'!D10</f>
        <v>22.7</v>
      </c>
      <c r="E12" s="33">
        <f t="shared" si="0"/>
        <v>2.6999999999999993</v>
      </c>
    </row>
    <row r="13" spans="1:13" s="2" customFormat="1" ht="43.5" customHeight="1">
      <c r="A13" s="29" t="s">
        <v>35</v>
      </c>
      <c r="B13" s="30" t="s">
        <v>42</v>
      </c>
      <c r="C13" s="31">
        <f>C14</f>
        <v>24798.200000000004</v>
      </c>
      <c r="D13" s="31">
        <f>D14</f>
        <v>17478.199999999997</v>
      </c>
      <c r="E13" s="31">
        <f t="shared" si="0"/>
        <v>-7320.0000000000073</v>
      </c>
    </row>
    <row r="14" spans="1:13" s="2" customFormat="1" ht="18" customHeight="1">
      <c r="A14" s="29" t="s">
        <v>43</v>
      </c>
      <c r="B14" s="30" t="s">
        <v>44</v>
      </c>
      <c r="C14" s="31">
        <f>SUM(C15,C16:C22,C26:C32,C33:C34)</f>
        <v>24798.200000000004</v>
      </c>
      <c r="D14" s="31">
        <f>SUM(D15,D16:D22,D26:D32,D33:D34)</f>
        <v>17478.199999999997</v>
      </c>
      <c r="E14" s="31">
        <f t="shared" si="0"/>
        <v>-7320.0000000000073</v>
      </c>
    </row>
    <row r="15" spans="1:13" s="2" customFormat="1" ht="18" customHeight="1">
      <c r="A15" s="32">
        <v>1</v>
      </c>
      <c r="B15" s="11" t="s">
        <v>14</v>
      </c>
      <c r="C15" s="33">
        <v>15211.9</v>
      </c>
      <c r="D15" s="33">
        <f>13088.4-D33-1.9-0.2</f>
        <v>13066.3</v>
      </c>
      <c r="E15" s="33">
        <f t="shared" si="0"/>
        <v>-2145.6000000000004</v>
      </c>
    </row>
    <row r="16" spans="1:13" s="2" customFormat="1" ht="18" customHeight="1">
      <c r="A16" s="32">
        <v>2</v>
      </c>
      <c r="B16" s="11" t="s">
        <v>15</v>
      </c>
      <c r="C16" s="33">
        <v>6500</v>
      </c>
      <c r="D16" s="33">
        <f>2574.5-D26</f>
        <v>2321.4</v>
      </c>
      <c r="E16" s="33">
        <f t="shared" si="0"/>
        <v>-4178.6000000000004</v>
      </c>
    </row>
    <row r="17" spans="1:8" s="2" customFormat="1" ht="18" customHeight="1">
      <c r="A17" s="32">
        <v>3</v>
      </c>
      <c r="B17" s="11" t="s">
        <v>16</v>
      </c>
      <c r="C17" s="33">
        <v>1300</v>
      </c>
      <c r="D17" s="33">
        <v>948.69999999999993</v>
      </c>
      <c r="E17" s="33">
        <f t="shared" si="0"/>
        <v>-351.30000000000007</v>
      </c>
    </row>
    <row r="18" spans="1:8" s="2" customFormat="1" ht="18" customHeight="1">
      <c r="A18" s="32">
        <v>4</v>
      </c>
      <c r="B18" s="11" t="s">
        <v>17</v>
      </c>
      <c r="C18" s="33">
        <v>600</v>
      </c>
      <c r="D18" s="33">
        <f>1457.7-D17-89.7</f>
        <v>419.30000000000013</v>
      </c>
      <c r="E18" s="33">
        <f t="shared" si="0"/>
        <v>-180.69999999999987</v>
      </c>
    </row>
    <row r="19" spans="1:8" s="2" customFormat="1" ht="18" customHeight="1">
      <c r="A19" s="32">
        <v>5</v>
      </c>
      <c r="B19" s="11" t="s">
        <v>18</v>
      </c>
      <c r="C19" s="33">
        <v>80</v>
      </c>
      <c r="D19" s="33">
        <f>76.6-8.9</f>
        <v>67.699999999999989</v>
      </c>
      <c r="E19" s="33">
        <f t="shared" si="0"/>
        <v>-12.300000000000011</v>
      </c>
    </row>
    <row r="20" spans="1:8" s="2" customFormat="1" ht="16.5" customHeight="1">
      <c r="A20" s="32">
        <v>6</v>
      </c>
      <c r="B20" s="11" t="s">
        <v>19</v>
      </c>
      <c r="C20" s="33">
        <v>43.2</v>
      </c>
      <c r="D20" s="33">
        <v>71.400000000000006</v>
      </c>
      <c r="E20" s="33">
        <f t="shared" si="0"/>
        <v>28.200000000000003</v>
      </c>
      <c r="F20" s="34"/>
      <c r="G20" s="34"/>
      <c r="H20" s="34"/>
    </row>
    <row r="21" spans="1:8" s="2" customFormat="1" ht="17.25">
      <c r="A21" s="32">
        <v>7</v>
      </c>
      <c r="B21" s="11" t="s">
        <v>20</v>
      </c>
      <c r="C21" s="33">
        <v>16</v>
      </c>
      <c r="D21" s="33">
        <v>6</v>
      </c>
      <c r="E21" s="33">
        <f t="shared" si="0"/>
        <v>-10</v>
      </c>
    </row>
    <row r="22" spans="1:8" s="2" customFormat="1" ht="17.25">
      <c r="A22" s="32">
        <v>8</v>
      </c>
      <c r="B22" s="11" t="s">
        <v>21</v>
      </c>
      <c r="C22" s="33">
        <f>SUM(C23:C25)</f>
        <v>96.2</v>
      </c>
      <c r="D22" s="33">
        <f>SUM(D23:D25)</f>
        <v>78.599999999999994</v>
      </c>
      <c r="E22" s="33">
        <f t="shared" si="0"/>
        <v>-17.600000000000009</v>
      </c>
    </row>
    <row r="23" spans="1:8" s="1" customFormat="1" ht="17.25">
      <c r="A23" s="35">
        <v>8.1</v>
      </c>
      <c r="B23" s="13" t="s">
        <v>22</v>
      </c>
      <c r="C23" s="36">
        <v>43.2</v>
      </c>
      <c r="D23" s="36">
        <v>38.4</v>
      </c>
      <c r="E23" s="36">
        <f t="shared" si="0"/>
        <v>-4.8000000000000043</v>
      </c>
    </row>
    <row r="24" spans="1:8" s="2" customFormat="1" ht="17.25">
      <c r="A24" s="35">
        <v>8.1999999999999993</v>
      </c>
      <c r="B24" s="13" t="s">
        <v>23</v>
      </c>
      <c r="C24" s="36">
        <v>8</v>
      </c>
      <c r="D24" s="36">
        <v>0.2</v>
      </c>
      <c r="E24" s="36">
        <f t="shared" si="0"/>
        <v>-7.8</v>
      </c>
    </row>
    <row r="25" spans="1:8" s="2" customFormat="1" ht="18" customHeight="1">
      <c r="A25" s="35">
        <v>8.3000000000000007</v>
      </c>
      <c r="B25" s="13" t="s">
        <v>24</v>
      </c>
      <c r="C25" s="36">
        <v>45</v>
      </c>
      <c r="D25" s="36">
        <v>40</v>
      </c>
      <c r="E25" s="36">
        <f t="shared" si="0"/>
        <v>-5</v>
      </c>
    </row>
    <row r="26" spans="1:8" s="2" customFormat="1" ht="18" customHeight="1">
      <c r="A26" s="32">
        <v>9</v>
      </c>
      <c r="B26" s="11" t="s">
        <v>25</v>
      </c>
      <c r="C26" s="33">
        <f>'Ekamutneri hamematakan'!C24</f>
        <v>441</v>
      </c>
      <c r="D26" s="33">
        <v>253.1</v>
      </c>
      <c r="E26" s="33">
        <f t="shared" si="0"/>
        <v>-187.9</v>
      </c>
    </row>
    <row r="27" spans="1:8" s="2" customFormat="1" ht="18" customHeight="1">
      <c r="A27" s="32">
        <v>10</v>
      </c>
      <c r="B27" s="11" t="s">
        <v>26</v>
      </c>
      <c r="C27" s="33">
        <f>'Ekamutneri hamematakan'!C25</f>
        <v>108.7</v>
      </c>
      <c r="D27" s="33">
        <v>50</v>
      </c>
      <c r="E27" s="33">
        <f t="shared" si="0"/>
        <v>-58.7</v>
      </c>
    </row>
    <row r="28" spans="1:8" s="2" customFormat="1" ht="18" customHeight="1">
      <c r="A28" s="32">
        <v>11</v>
      </c>
      <c r="B28" s="11" t="s">
        <v>27</v>
      </c>
      <c r="C28" s="33">
        <v>72</v>
      </c>
      <c r="D28" s="33">
        <v>20.100000000000001</v>
      </c>
      <c r="E28" s="33">
        <f t="shared" si="0"/>
        <v>-51.9</v>
      </c>
    </row>
    <row r="29" spans="1:8" s="2" customFormat="1" ht="18" customHeight="1">
      <c r="A29" s="32">
        <v>12</v>
      </c>
      <c r="B29" s="11" t="s">
        <v>30</v>
      </c>
      <c r="C29" s="33">
        <v>14</v>
      </c>
      <c r="D29" s="33">
        <v>7</v>
      </c>
      <c r="E29" s="33">
        <f t="shared" si="0"/>
        <v>-7</v>
      </c>
    </row>
    <row r="30" spans="1:8" s="2" customFormat="1" ht="18" customHeight="1">
      <c r="A30" s="32">
        <v>13</v>
      </c>
      <c r="B30" s="11" t="s">
        <v>31</v>
      </c>
      <c r="C30" s="33">
        <v>105</v>
      </c>
      <c r="D30" s="33"/>
      <c r="E30" s="33">
        <f t="shared" si="0"/>
        <v>-105</v>
      </c>
    </row>
    <row r="31" spans="1:8" s="2" customFormat="1" ht="17.25" customHeight="1">
      <c r="A31" s="32">
        <v>14</v>
      </c>
      <c r="B31" s="11" t="s">
        <v>32</v>
      </c>
      <c r="C31" s="33">
        <v>36</v>
      </c>
      <c r="D31" s="33"/>
      <c r="E31" s="33">
        <f t="shared" si="0"/>
        <v>-36</v>
      </c>
    </row>
    <row r="32" spans="1:8" s="2" customFormat="1" ht="18" customHeight="1">
      <c r="A32" s="32">
        <v>15</v>
      </c>
      <c r="B32" s="11" t="s">
        <v>33</v>
      </c>
      <c r="C32" s="33">
        <v>30</v>
      </c>
      <c r="D32" s="33">
        <v>30</v>
      </c>
      <c r="E32" s="33">
        <f t="shared" si="0"/>
        <v>0</v>
      </c>
    </row>
    <row r="33" spans="1:5" ht="20.25" customHeight="1">
      <c r="A33" s="32">
        <v>16</v>
      </c>
      <c r="B33" s="37" t="s">
        <v>34</v>
      </c>
      <c r="C33" s="33">
        <v>24</v>
      </c>
      <c r="D33" s="33">
        <v>20</v>
      </c>
      <c r="E33" s="33">
        <f>D33-C33</f>
        <v>-4</v>
      </c>
    </row>
    <row r="34" spans="1:5" s="2" customFormat="1" ht="18" customHeight="1">
      <c r="A34" s="32">
        <v>17</v>
      </c>
      <c r="B34" s="9" t="s">
        <v>45</v>
      </c>
      <c r="C34" s="33">
        <v>120.2</v>
      </c>
      <c r="D34" s="33">
        <f>118.6</f>
        <v>118.6</v>
      </c>
      <c r="E34" s="33">
        <f t="shared" si="0"/>
        <v>-1.6000000000000085</v>
      </c>
    </row>
    <row r="35" spans="1:5" s="1" customFormat="1" ht="43.5" customHeight="1">
      <c r="A35" s="29" t="s">
        <v>46</v>
      </c>
      <c r="B35" s="30" t="s">
        <v>47</v>
      </c>
      <c r="C35" s="31">
        <f>C7+C8-C13</f>
        <v>1663.4999999999964</v>
      </c>
      <c r="D35" s="38">
        <f>D7+D8-D13</f>
        <v>2663.0000000000036</v>
      </c>
      <c r="E35" s="31">
        <f t="shared" ref="E35" si="1">D35-C35</f>
        <v>999.50000000000728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2018-11-05T11:29:47Z</dcterms:modified>
</cp:coreProperties>
</file>